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6 г\P_ПС.2026.2\"/>
    </mc:Choice>
  </mc:AlternateContent>
  <bookViews>
    <workbookView xWindow="-120" yWindow="-120" windowWidth="29040" windowHeight="15840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W16" i="1" l="1"/>
  <c r="V16" i="1"/>
  <c r="U16" i="1"/>
  <c r="T16" i="1"/>
  <c r="S16" i="1"/>
  <c r="J16" i="1" l="1"/>
  <c r="K16" i="1" l="1"/>
  <c r="Z16" i="1" l="1"/>
  <c r="X16" i="1"/>
  <c r="Y16" i="1"/>
  <c r="AE16" i="1" s="1"/>
  <c r="AB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<sst xmlns="http://schemas.openxmlformats.org/spreadsheetml/2006/main" count="46" uniqueCount="36">
  <si>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</si>
  <si>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</si>
  <si>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</si>
  <si>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</si>
  <si>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</si>
  <si>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</si>
  <si>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</si>
  <si>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</si>
  <si>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</si>
  <si>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</si>
  <si>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</si>
  <si>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</si>
  <si>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</si>
  <si>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</si>
  <si>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</si>
  <si>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</si>
  <si>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</si>
  <si>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</si>
  <si>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</si>
  <si>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</si>
  <si>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</si>
  <si>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</si>
  <si>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</si>
  <si>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</si>
  <si>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</si>
  <si>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</si>
  <si>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2026</t>
  </si>
  <si>
    <t>Дата составления расчета: 05.03.2025</t>
  </si>
  <si>
    <t>Идентификатор инвестиционного проекта: P_ПС.2026.2</t>
  </si>
  <si>
    <t>Наименование инвестиционного проекта: Устройство для проверки параметров релейной защиты Ретом-21</t>
  </si>
  <si>
    <t>Устройство для проверки параметров релейной защиты Ретом-21</t>
  </si>
  <si>
    <t>P_ПС.2026.2</t>
  </si>
  <si>
    <t>от 26.05.2025г. 
№2586-ОМ</t>
  </si>
  <si>
    <t>от 26.05.2025г. 
№6312</t>
  </si>
  <si>
    <t>от 26.05.2025г. 
№00000004386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</si>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</sst>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S1" zoomScale="55" zoomScaleNormal="55" workbookViewId="0">
      <selection activeCell="AF23" sqref="AF23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27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29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28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7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7" t="s">
        <v>26</v>
      </c>
      <c r="AE14" s="37"/>
      <c r="AF14" s="37"/>
      <c r="AJ14" s="6"/>
    </row>
    <row r="15" spans="1:52" s="7" customFormat="1" ht="56.25" x14ac:dyDescent="0.25">
      <c r="A15" s="38"/>
      <c r="B15" s="37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35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31</v>
      </c>
      <c r="D16" s="20" t="s">
        <v>32</v>
      </c>
      <c r="E16" s="36">
        <v>1.4490000000000001</v>
      </c>
      <c r="F16" s="20" t="s">
        <v>33</v>
      </c>
      <c r="G16" s="36">
        <v>1.4490000000000001</v>
      </c>
      <c r="H16" s="20" t="s">
        <v>34</v>
      </c>
      <c r="I16" s="36">
        <v>1.6388</v>
      </c>
      <c r="J16" s="15">
        <f>G16</f>
        <v>1.4490000000000001</v>
      </c>
      <c r="K16" s="15">
        <f>J16/1.2</f>
        <v>1.2075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1.2075</v>
      </c>
      <c r="Y16" s="15">
        <f>$K$16*S16</f>
        <v>1.2392747398463582</v>
      </c>
      <c r="Z16" s="15">
        <f>$K$16*T16</f>
        <v>1.2991453801383357</v>
      </c>
      <c r="AA16" s="15">
        <f t="shared" ref="AA16:AC16" si="0">$K$16*U16</f>
        <v>1.3565792721274617</v>
      </c>
      <c r="AB16" s="15">
        <f t="shared" si="0"/>
        <v>1.4165522578927343</v>
      </c>
      <c r="AC16" s="15">
        <f t="shared" si="0"/>
        <v>1.4791765881798506</v>
      </c>
      <c r="AD16" s="10">
        <v>1</v>
      </c>
      <c r="AE16" s="15">
        <f>Y16</f>
        <v>1.2392747398463582</v>
      </c>
      <c r="AF16" s="41">
        <f>AE16*1.2</f>
        <v>1.4871296878156297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  <mergeCell ref="AD14:AF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2025-06-23T12:55:02Z</dcterms:modified>
</cp:coreProperties>
</file>